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80" windowHeight="80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Sheet1!$A$2:$K$11</definedName>
    <definedName name="_xlnm.Criteria" localSheetId="0">Sheet1!$M$24:$N$25</definedName>
    <definedName name="_xlnm.Extract" localSheetId="0">Sheet1!#REF!</definedName>
  </definedNames>
  <calcPr calcId="144525"/>
</workbook>
</file>

<file path=xl/calcChain.xml><?xml version="1.0" encoding="utf-8"?>
<calcChain xmlns="http://schemas.openxmlformats.org/spreadsheetml/2006/main">
  <c r="M25" i="1" l="1"/>
  <c r="J4" i="1"/>
  <c r="J5" i="1"/>
  <c r="J6" i="1"/>
  <c r="J7" i="1"/>
  <c r="J8" i="1"/>
  <c r="J9" i="1"/>
  <c r="J10" i="1"/>
  <c r="J11" i="1"/>
  <c r="J3" i="1"/>
  <c r="E3" i="1"/>
  <c r="N25" i="1" l="1"/>
  <c r="I4" i="1"/>
  <c r="I5" i="1"/>
  <c r="I6" i="1"/>
  <c r="I7" i="1"/>
  <c r="I8" i="1"/>
  <c r="I9" i="1"/>
  <c r="I10" i="1"/>
  <c r="I11" i="1"/>
  <c r="I3" i="1"/>
  <c r="H4" i="1"/>
  <c r="H5" i="1"/>
  <c r="H6" i="1"/>
  <c r="H7" i="1"/>
  <c r="H8" i="1"/>
  <c r="H9" i="1"/>
  <c r="H10" i="1"/>
  <c r="H11" i="1"/>
  <c r="H3" i="1"/>
  <c r="F4" i="1"/>
  <c r="F5" i="1"/>
  <c r="F6" i="1"/>
  <c r="F7" i="1"/>
  <c r="F8" i="1"/>
  <c r="F9" i="1"/>
  <c r="F10" i="1"/>
  <c r="F11" i="1"/>
  <c r="E4" i="1"/>
  <c r="E5" i="1"/>
  <c r="E6" i="1"/>
  <c r="E7" i="1"/>
  <c r="E8" i="1"/>
  <c r="E9" i="1"/>
  <c r="E10" i="1"/>
  <c r="E11" i="1"/>
  <c r="F3" i="1"/>
  <c r="D3" i="1"/>
  <c r="D4" i="1"/>
  <c r="D5" i="1"/>
  <c r="D6" i="1"/>
  <c r="D7" i="1"/>
  <c r="D8" i="1"/>
  <c r="D9" i="1"/>
  <c r="D10" i="1"/>
  <c r="D11" i="1"/>
  <c r="C8" i="1"/>
  <c r="C6" i="1"/>
  <c r="C11" i="1"/>
  <c r="C3" i="1"/>
  <c r="C10" i="1"/>
  <c r="C9" i="1"/>
  <c r="C4" i="1"/>
  <c r="C7" i="1"/>
  <c r="C5" i="1"/>
  <c r="K4" i="1" l="1"/>
  <c r="K11" i="1"/>
  <c r="K9" i="1"/>
  <c r="K7" i="1"/>
  <c r="K5" i="1"/>
  <c r="K3" i="1"/>
  <c r="K10" i="1"/>
  <c r="K8" i="1"/>
  <c r="K6" i="1"/>
  <c r="G19" i="1" l="1"/>
  <c r="I19" i="1"/>
  <c r="J19" i="1"/>
  <c r="H19" i="1"/>
</calcChain>
</file>

<file path=xl/sharedStrings.xml><?xml version="1.0" encoding="utf-8"?>
<sst xmlns="http://schemas.openxmlformats.org/spreadsheetml/2006/main" count="80" uniqueCount="54">
  <si>
    <t>BẢNG THEO DÕI HÀNG HÓA</t>
  </si>
  <si>
    <t>Loại Hàng</t>
  </si>
  <si>
    <t>Tên Hàng</t>
  </si>
  <si>
    <t>Giá Lô</t>
  </si>
  <si>
    <t>Giá Rời</t>
  </si>
  <si>
    <t>Số Lượng</t>
  </si>
  <si>
    <t>Số Lô Hàng</t>
  </si>
  <si>
    <t>Số Hàng Rời</t>
  </si>
  <si>
    <t>Thành Tiền</t>
  </si>
  <si>
    <t>Tiền Cọc</t>
  </si>
  <si>
    <t>ĐT1X</t>
  </si>
  <si>
    <t>Mai</t>
  </si>
  <si>
    <t>GD2N</t>
  </si>
  <si>
    <t>Hoa</t>
  </si>
  <si>
    <t>ĐT2N</t>
  </si>
  <si>
    <t>Nam</t>
  </si>
  <si>
    <t>VT3X</t>
  </si>
  <si>
    <t>Trúc</t>
  </si>
  <si>
    <t>CK1N</t>
  </si>
  <si>
    <t>Minh</t>
  </si>
  <si>
    <t>VT1N</t>
  </si>
  <si>
    <t>Thanh</t>
  </si>
  <si>
    <t>GD3X</t>
  </si>
  <si>
    <t>Phương</t>
  </si>
  <si>
    <t>CK2N</t>
  </si>
  <si>
    <t>An</t>
  </si>
  <si>
    <t>ĐT3X</t>
  </si>
  <si>
    <t>Châu</t>
  </si>
  <si>
    <t>BẢNG TÊN HÀNG VÀ ĐƠN GIÁ</t>
  </si>
  <si>
    <t>Mã Hàng</t>
  </si>
  <si>
    <t>Tên hàng</t>
  </si>
  <si>
    <t>Giá lô</t>
  </si>
  <si>
    <t>Giá rời</t>
  </si>
  <si>
    <t>ĐT</t>
  </si>
  <si>
    <t>Điện tử</t>
  </si>
  <si>
    <t>GD</t>
  </si>
  <si>
    <t>Gia dụng</t>
  </si>
  <si>
    <t>VT</t>
  </si>
  <si>
    <t>Vi tính</t>
  </si>
  <si>
    <t>CK</t>
  </si>
  <si>
    <t>Cơ khí</t>
  </si>
  <si>
    <t>BẢNG TỈ LỆ TIỀN CỌC</t>
  </si>
  <si>
    <t>BẢNG THỐNG KÊ</t>
  </si>
  <si>
    <t>Tổng thành tiền</t>
  </si>
  <si>
    <t>Đợt nhập</t>
  </si>
  <si>
    <t>Tỉ Lệ Tiền Cọc</t>
  </si>
  <si>
    <t>Mã HĐ</t>
  </si>
  <si>
    <t>Tên Chủ Hàng</t>
  </si>
  <si>
    <t>XUẤT</t>
  </si>
  <si>
    <t>NHẬP</t>
  </si>
  <si>
    <t>Bảng dữ liệu rút trích</t>
  </si>
  <si>
    <t>HÀNG</t>
  </si>
  <si>
    <t>LƯỢNG</t>
  </si>
  <si>
    <t>BẢNG ĐIỀU KIỆN RÚT TRÍCH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</si>
</sst>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sz val="13"/>
      <color rgb="FFFF0000"/>
      <name val="Times New Roman"/>
      <family val="1"/>
    </font>
    <font>
      <b/>
      <sz val="13"/>
      <color rgb="FF00B05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2" fillId="0" borderId="2" xfId="0" applyFont="1" applyBorder="1" applyAlignment="1">
      <alignment horizontal="justify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 wrapText="1"/>
    </xf>
    <xf numFmtId="9" fontId="2" fillId="0" borderId="4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/>
    <xf numFmtId="0" fontId="2" fillId="0" borderId="6" xfId="0" applyFont="1" applyBorder="1"/>
    <xf numFmtId="0" fontId="4" fillId="0" borderId="6" xfId="0" applyFont="1" applyBorder="1"/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Sheet1!$F$19</c:f>
              <c:strCache>
                <c:ptCount val="1"/>
                <c:pt idx="0">
                  <c:v>Tổng thành tiền</c:v>
                </c:pt>
              </c:strCache>
            </c:strRef>
          </c:tx>
          <c:invertIfNegative val="0"/>
          <c:cat>
            <c:strRef>
              <c:f>Sheet1!$G$18:$J$18</c:f>
              <c:strCache>
                <c:ptCount val="4"/>
                <c:pt idx="0">
                  <c:v>Điện tử</c:v>
                </c:pt>
                <c:pt idx="1">
                  <c:v>Gia dụng</c:v>
                </c:pt>
                <c:pt idx="2">
                  <c:v>Vi tính</c:v>
                </c:pt>
                <c:pt idx="3">
                  <c:v>Cơ khí</c:v>
                </c:pt>
              </c:strCache>
            </c:strRef>
          </c:cat>
          <c:val>
            <c:numRef>
              <c:f>Sheet1!$G$19:$J$19</c:f>
              <c:numCache>
                <c:formatCode>General</c:formatCode>
                <c:ptCount val="4"/>
                <c:pt idx="0">
                  <c:v>99510</c:v>
                </c:pt>
                <c:pt idx="1">
                  <c:v>36500</c:v>
                </c:pt>
                <c:pt idx="2">
                  <c:v>88360</c:v>
                </c:pt>
                <c:pt idx="3">
                  <c:v>67850</c:v>
                </c:pt>
              </c:numCache>
            </c:numRef>
          </c:val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1019008"/>
        <c:axId val="141020544"/>
      </c:barChart>
      <c:catAx>
        <c:axId val="141019008"/>
        <c:scaling>
          <c:orientation val="minMax"/>
        </c:scaling>
        <c:delete val="0"/>
        <c:axPos val="b"/>
        <c:majorTickMark val="out"/>
        <c:minorTickMark val="none"/>
        <c:tickLblPos val="nextTo"/>
        <c:crossAx val="141020544"/>
        <c:crosses val="autoZero"/>
        <c:auto val="1"/>
        <c:lblAlgn val="ctr"/>
        <c:lblOffset val="100"/>
        <c:noMultiLvlLbl val="0"/>
      </c:catAx>
      <c:valAx>
        <c:axId val="1410205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41019008"/>
        <c:crosses val="autoZero"/>
        <c:crossBetween val="between"/>
      </c:valAx>
      <c:dTable>
        <c:showHorzBorder val="1"/>
        <c:showVertBorder val="1"/>
        <c:showOutline val="1"/>
        <c:showKeys val="0"/>
      </c:dTable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290512</xdr:colOff>
      <xdr:row>11</xdr:row>
      <xdr:rowOff>152400</xdr:rowOff>
    </xdr:from>
    <xdr:to>
      <xdr:col>18</xdr:col>
      <xdr:colOff>595312</xdr:colOff>
      <xdr:row>20</xdr:row>
      <xdr:rowOff>95250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workbookViewId="0">
      <selection activeCell="M23" sqref="M23"/>
    </sheetView>
  </sheetViews>
  <sheetFormatPr defaultRowHeight="16.5" x14ac:dyDescent="0.25"/>
  <cols>
    <col min="1" max="1" width="9.140625" style="1"/>
    <col min="2" max="2" width="10.42578125" style="1" customWidth="1"/>
    <col min="3" max="3" width="9.140625" style="1"/>
    <col min="4" max="4" width="12.5703125" style="1" customWidth="1"/>
    <col min="5" max="5" width="9.140625" style="1"/>
    <col min="6" max="6" width="14.28515625" style="1" customWidth="1"/>
    <col min="7" max="16384" width="9.140625" style="1"/>
  </cols>
  <sheetData>
    <row r="1" spans="1:11" x14ac:dyDescent="0.2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49.5" x14ac:dyDescent="0.25">
      <c r="A2" s="16" t="s">
        <v>46</v>
      </c>
      <c r="B2" s="16" t="s">
        <v>47</v>
      </c>
      <c r="C2" s="17" t="s">
        <v>1</v>
      </c>
      <c r="D2" s="17" t="s">
        <v>2</v>
      </c>
      <c r="E2" s="17" t="s">
        <v>3</v>
      </c>
      <c r="F2" s="17" t="s">
        <v>4</v>
      </c>
      <c r="G2" s="17" t="s">
        <v>5</v>
      </c>
      <c r="H2" s="17" t="s">
        <v>6</v>
      </c>
      <c r="I2" s="17" t="s">
        <v>7</v>
      </c>
      <c r="J2" s="17" t="s">
        <v>8</v>
      </c>
      <c r="K2" s="17" t="s">
        <v>9</v>
      </c>
    </row>
    <row r="3" spans="1:11" ht="24" customHeight="1" thickBot="1" x14ac:dyDescent="0.3">
      <c r="A3" s="2" t="s">
        <v>18</v>
      </c>
      <c r="B3" s="3" t="s">
        <v>19</v>
      </c>
      <c r="C3" s="3" t="str">
        <f t="shared" ref="C3:C11" si="0">IF(RIGHT(A3,1)="N","NHẬP","XUẤT")</f>
        <v>NHẬP</v>
      </c>
      <c r="D3" s="3" t="str">
        <f>VLOOKUP(LEFT(A3,2),$A$15:$D$18,2,0)</f>
        <v>Cơ khí</v>
      </c>
      <c r="E3" s="3">
        <f>VLOOKUP(LEFT(A3,2),$A$15:$D$18,3,0)</f>
        <v>9150</v>
      </c>
      <c r="F3" s="3">
        <f>VLOOKUP(LEFT(A3,2),$A$15:$D$18,4,0)</f>
        <v>950</v>
      </c>
      <c r="G3" s="4">
        <v>50</v>
      </c>
      <c r="H3" s="3">
        <f>INT(G3/10)</f>
        <v>5</v>
      </c>
      <c r="I3" s="3">
        <f>MOD(G3,10)</f>
        <v>0</v>
      </c>
      <c r="J3" s="3">
        <f>(E3*H3)+(F3*I3)*IF(AND(C3=$C$5,D3=$D$5),0.95,1)</f>
        <v>45750</v>
      </c>
      <c r="K3" s="3">
        <f>J3*HLOOKUP(VALUE(MID(A3,3,1)),$G$14:$I$15,2,1)</f>
        <v>27450</v>
      </c>
    </row>
    <row r="4" spans="1:11" ht="17.25" thickBot="1" x14ac:dyDescent="0.3">
      <c r="A4" s="2" t="s">
        <v>24</v>
      </c>
      <c r="B4" s="3" t="s">
        <v>25</v>
      </c>
      <c r="C4" s="3" t="str">
        <f t="shared" si="0"/>
        <v>NHẬP</v>
      </c>
      <c r="D4" s="3" t="str">
        <f t="shared" ref="D4:D11" si="1">VLOOKUP(LEFT(A4,2),$A$15:$D$18,2,0)</f>
        <v>Cơ khí</v>
      </c>
      <c r="E4" s="3">
        <f t="shared" ref="E4:E11" si="2">VLOOKUP(LEFT(A4,2),$A$15:$D$18,3,0)</f>
        <v>9150</v>
      </c>
      <c r="F4" s="3">
        <f t="shared" ref="F4:F11" si="3">VLOOKUP(LEFT(A4,2),$A$15:$D$18,4,0)</f>
        <v>950</v>
      </c>
      <c r="G4" s="4">
        <v>24</v>
      </c>
      <c r="H4" s="3">
        <f t="shared" ref="H4:H11" si="4">INT(G4/10)</f>
        <v>2</v>
      </c>
      <c r="I4" s="3">
        <f t="shared" ref="I4:I11" si="5">MOD(G4,10)</f>
        <v>4</v>
      </c>
      <c r="J4" s="3">
        <f t="shared" ref="J4:J11" si="6">(E4*H4)+(F4*I4)*IF(AND(C4=$C$5,D4=$D$5),0.95,1)</f>
        <v>22100</v>
      </c>
      <c r="K4" s="3">
        <f t="shared" ref="K4:K11" si="7">J4*HLOOKUP(VALUE(MID(A4,3,1)),$G$14:$I$15,2,1)</f>
        <v>11050</v>
      </c>
    </row>
    <row r="5" spans="1:11" ht="17.25" thickBot="1" x14ac:dyDescent="0.3">
      <c r="A5" s="2" t="s">
        <v>10</v>
      </c>
      <c r="B5" s="3" t="s">
        <v>11</v>
      </c>
      <c r="C5" s="3" t="str">
        <f t="shared" si="0"/>
        <v>XUẤT</v>
      </c>
      <c r="D5" s="3" t="str">
        <f t="shared" si="1"/>
        <v>Điện tử</v>
      </c>
      <c r="E5" s="3">
        <f t="shared" si="2"/>
        <v>7000</v>
      </c>
      <c r="F5" s="3">
        <f t="shared" si="3"/>
        <v>740</v>
      </c>
      <c r="G5" s="4">
        <v>35</v>
      </c>
      <c r="H5" s="3">
        <f t="shared" si="4"/>
        <v>3</v>
      </c>
      <c r="I5" s="3">
        <f t="shared" si="5"/>
        <v>5</v>
      </c>
      <c r="J5" s="3">
        <f t="shared" si="6"/>
        <v>24515</v>
      </c>
      <c r="K5" s="3">
        <f t="shared" si="7"/>
        <v>14709</v>
      </c>
    </row>
    <row r="6" spans="1:11" ht="17.25" thickBot="1" x14ac:dyDescent="0.3">
      <c r="A6" s="2" t="s">
        <v>14</v>
      </c>
      <c r="B6" s="3" t="s">
        <v>15</v>
      </c>
      <c r="C6" s="3" t="str">
        <f t="shared" si="0"/>
        <v>NHẬP</v>
      </c>
      <c r="D6" s="3" t="str">
        <f t="shared" si="1"/>
        <v>Điện tử</v>
      </c>
      <c r="E6" s="3">
        <f t="shared" si="2"/>
        <v>7000</v>
      </c>
      <c r="F6" s="3">
        <f t="shared" si="3"/>
        <v>740</v>
      </c>
      <c r="G6" s="4">
        <v>42</v>
      </c>
      <c r="H6" s="3">
        <f t="shared" si="4"/>
        <v>4</v>
      </c>
      <c r="I6" s="3">
        <f t="shared" si="5"/>
        <v>2</v>
      </c>
      <c r="J6" s="3">
        <f t="shared" si="6"/>
        <v>29480</v>
      </c>
      <c r="K6" s="3">
        <f t="shared" si="7"/>
        <v>14740</v>
      </c>
    </row>
    <row r="7" spans="1:11" ht="17.25" thickBot="1" x14ac:dyDescent="0.3">
      <c r="A7" s="2" t="s">
        <v>26</v>
      </c>
      <c r="B7" s="3" t="s">
        <v>27</v>
      </c>
      <c r="C7" s="3" t="str">
        <f t="shared" si="0"/>
        <v>XUẤT</v>
      </c>
      <c r="D7" s="3" t="str">
        <f t="shared" si="1"/>
        <v>Điện tử</v>
      </c>
      <c r="E7" s="3">
        <f t="shared" si="2"/>
        <v>7000</v>
      </c>
      <c r="F7" s="3">
        <f t="shared" si="3"/>
        <v>740</v>
      </c>
      <c r="G7" s="4">
        <v>65</v>
      </c>
      <c r="H7" s="3">
        <f t="shared" si="4"/>
        <v>6</v>
      </c>
      <c r="I7" s="3">
        <f t="shared" si="5"/>
        <v>5</v>
      </c>
      <c r="J7" s="3">
        <f t="shared" si="6"/>
        <v>45515</v>
      </c>
      <c r="K7" s="3">
        <f t="shared" si="7"/>
        <v>31860.499999999996</v>
      </c>
    </row>
    <row r="8" spans="1:11" ht="17.25" thickBot="1" x14ac:dyDescent="0.3">
      <c r="A8" s="2" t="s">
        <v>12</v>
      </c>
      <c r="B8" s="3" t="s">
        <v>13</v>
      </c>
      <c r="C8" s="3" t="str">
        <f t="shared" si="0"/>
        <v>NHẬP</v>
      </c>
      <c r="D8" s="3" t="str">
        <f t="shared" si="1"/>
        <v>Gia dụng</v>
      </c>
      <c r="E8" s="3">
        <f t="shared" si="2"/>
        <v>5350</v>
      </c>
      <c r="F8" s="3">
        <f t="shared" si="3"/>
        <v>550</v>
      </c>
      <c r="G8" s="4">
        <v>33</v>
      </c>
      <c r="H8" s="3">
        <f t="shared" si="4"/>
        <v>3</v>
      </c>
      <c r="I8" s="3">
        <f t="shared" si="5"/>
        <v>3</v>
      </c>
      <c r="J8" s="3">
        <f t="shared" si="6"/>
        <v>17700</v>
      </c>
      <c r="K8" s="3">
        <f t="shared" si="7"/>
        <v>8850</v>
      </c>
    </row>
    <row r="9" spans="1:11" ht="17.25" thickBot="1" x14ac:dyDescent="0.3">
      <c r="A9" s="2" t="s">
        <v>22</v>
      </c>
      <c r="B9" s="3" t="s">
        <v>23</v>
      </c>
      <c r="C9" s="3" t="str">
        <f t="shared" si="0"/>
        <v>XUẤT</v>
      </c>
      <c r="D9" s="3" t="str">
        <f t="shared" si="1"/>
        <v>Gia dụng</v>
      </c>
      <c r="E9" s="3">
        <f t="shared" si="2"/>
        <v>5350</v>
      </c>
      <c r="F9" s="3">
        <f t="shared" si="3"/>
        <v>550</v>
      </c>
      <c r="G9" s="4">
        <v>35</v>
      </c>
      <c r="H9" s="3">
        <f t="shared" si="4"/>
        <v>3</v>
      </c>
      <c r="I9" s="3">
        <f t="shared" si="5"/>
        <v>5</v>
      </c>
      <c r="J9" s="3">
        <f t="shared" si="6"/>
        <v>18800</v>
      </c>
      <c r="K9" s="3">
        <f t="shared" si="7"/>
        <v>13160</v>
      </c>
    </row>
    <row r="10" spans="1:11" ht="17.25" thickBot="1" x14ac:dyDescent="0.3">
      <c r="A10" s="2" t="s">
        <v>20</v>
      </c>
      <c r="B10" s="3" t="s">
        <v>21</v>
      </c>
      <c r="C10" s="3" t="str">
        <f t="shared" si="0"/>
        <v>NHẬP</v>
      </c>
      <c r="D10" s="3" t="str">
        <f t="shared" si="1"/>
        <v>Vi tính</v>
      </c>
      <c r="E10" s="3">
        <f t="shared" si="2"/>
        <v>9000</v>
      </c>
      <c r="F10" s="3">
        <f t="shared" si="3"/>
        <v>920</v>
      </c>
      <c r="G10" s="4">
        <v>42</v>
      </c>
      <c r="H10" s="3">
        <f t="shared" si="4"/>
        <v>4</v>
      </c>
      <c r="I10" s="3">
        <f t="shared" si="5"/>
        <v>2</v>
      </c>
      <c r="J10" s="3">
        <f t="shared" si="6"/>
        <v>37840</v>
      </c>
      <c r="K10" s="3">
        <f t="shared" si="7"/>
        <v>22704</v>
      </c>
    </row>
    <row r="11" spans="1:11" ht="17.25" thickBot="1" x14ac:dyDescent="0.3">
      <c r="A11" s="2" t="s">
        <v>16</v>
      </c>
      <c r="B11" s="3" t="s">
        <v>17</v>
      </c>
      <c r="C11" s="3" t="str">
        <f t="shared" si="0"/>
        <v>XUẤT</v>
      </c>
      <c r="D11" s="3" t="str">
        <f t="shared" si="1"/>
        <v>Vi tính</v>
      </c>
      <c r="E11" s="3">
        <f t="shared" si="2"/>
        <v>9000</v>
      </c>
      <c r="F11" s="3">
        <f t="shared" si="3"/>
        <v>920</v>
      </c>
      <c r="G11" s="4">
        <v>56</v>
      </c>
      <c r="H11" s="3">
        <f t="shared" si="4"/>
        <v>5</v>
      </c>
      <c r="I11" s="3">
        <f t="shared" si="5"/>
        <v>6</v>
      </c>
      <c r="J11" s="3">
        <f t="shared" si="6"/>
        <v>50520</v>
      </c>
      <c r="K11" s="3">
        <f t="shared" si="7"/>
        <v>35364</v>
      </c>
    </row>
    <row r="13" spans="1:11" ht="17.25" thickBot="1" x14ac:dyDescent="0.3">
      <c r="A13" s="23" t="s">
        <v>28</v>
      </c>
      <c r="B13" s="23"/>
      <c r="C13" s="23"/>
      <c r="D13" s="23"/>
      <c r="F13" s="23" t="s">
        <v>41</v>
      </c>
      <c r="G13" s="23"/>
      <c r="H13" s="23"/>
      <c r="I13" s="23"/>
    </row>
    <row r="14" spans="1:11" ht="33.75" thickBot="1" x14ac:dyDescent="0.3">
      <c r="A14" s="12" t="s">
        <v>29</v>
      </c>
      <c r="B14" s="13" t="s">
        <v>30</v>
      </c>
      <c r="C14" s="13" t="s">
        <v>31</v>
      </c>
      <c r="D14" s="13" t="s">
        <v>32</v>
      </c>
      <c r="F14" s="14" t="s">
        <v>44</v>
      </c>
      <c r="G14" s="18">
        <v>1</v>
      </c>
      <c r="H14" s="18">
        <v>2</v>
      </c>
      <c r="I14" s="18">
        <v>3</v>
      </c>
    </row>
    <row r="15" spans="1:11" ht="29.25" customHeight="1" thickBot="1" x14ac:dyDescent="0.3">
      <c r="A15" s="15" t="s">
        <v>33</v>
      </c>
      <c r="B15" s="3" t="s">
        <v>34</v>
      </c>
      <c r="C15" s="6">
        <v>7000</v>
      </c>
      <c r="D15" s="6">
        <v>740</v>
      </c>
      <c r="F15" s="14" t="s">
        <v>45</v>
      </c>
      <c r="G15" s="7">
        <v>0.6</v>
      </c>
      <c r="H15" s="7">
        <v>0.5</v>
      </c>
      <c r="I15" s="7">
        <v>0.7</v>
      </c>
    </row>
    <row r="16" spans="1:11" ht="24.75" customHeight="1" thickBot="1" x14ac:dyDescent="0.3">
      <c r="A16" s="15" t="s">
        <v>35</v>
      </c>
      <c r="B16" s="3" t="s">
        <v>36</v>
      </c>
      <c r="C16" s="6">
        <v>5350</v>
      </c>
      <c r="D16" s="6">
        <v>550</v>
      </c>
    </row>
    <row r="17" spans="1:14" ht="23.25" customHeight="1" thickBot="1" x14ac:dyDescent="0.3">
      <c r="A17" s="15" t="s">
        <v>37</v>
      </c>
      <c r="B17" s="3" t="s">
        <v>38</v>
      </c>
      <c r="C17" s="6">
        <v>9000</v>
      </c>
      <c r="D17" s="6">
        <v>920</v>
      </c>
      <c r="F17" s="8" t="s">
        <v>42</v>
      </c>
    </row>
    <row r="18" spans="1:14" ht="25.5" customHeight="1" thickBot="1" x14ac:dyDescent="0.3">
      <c r="A18" s="15" t="s">
        <v>39</v>
      </c>
      <c r="B18" s="3" t="s">
        <v>40</v>
      </c>
      <c r="C18" s="6">
        <v>9150</v>
      </c>
      <c r="D18" s="6">
        <v>950</v>
      </c>
      <c r="F18" s="9" t="s">
        <v>30</v>
      </c>
      <c r="G18" s="10" t="s">
        <v>34</v>
      </c>
      <c r="H18" s="10" t="s">
        <v>36</v>
      </c>
      <c r="I18" s="10" t="s">
        <v>38</v>
      </c>
      <c r="J18" s="10" t="s">
        <v>40</v>
      </c>
    </row>
    <row r="19" spans="1:14" ht="33.75" thickBot="1" x14ac:dyDescent="0.3">
      <c r="F19" s="5" t="s">
        <v>43</v>
      </c>
      <c r="G19" s="11">
        <f>SUMIF($D$3:$D$11,D5,$J$3:$J$11)</f>
        <v>99510</v>
      </c>
      <c r="H19" s="11">
        <f>SUMIF($D$3:$D$11,D9,$J$3:$J$11)</f>
        <v>36500</v>
      </c>
      <c r="I19" s="11">
        <f>SUMIF($D$3:$D$11,D10,$J$3:$J$11)</f>
        <v>88360</v>
      </c>
      <c r="J19" s="11">
        <f>SUMIF($D$3:$D$11,D4,$J$3:$J$11)</f>
        <v>67850</v>
      </c>
    </row>
    <row r="21" spans="1:14" x14ac:dyDescent="0.25">
      <c r="B21" s="19" t="s">
        <v>50</v>
      </c>
    </row>
    <row r="22" spans="1:14" ht="49.5" x14ac:dyDescent="0.25">
      <c r="A22" s="16" t="s">
        <v>46</v>
      </c>
      <c r="B22" s="16" t="s">
        <v>47</v>
      </c>
      <c r="C22" s="17" t="s">
        <v>1</v>
      </c>
      <c r="D22" s="17" t="s">
        <v>2</v>
      </c>
      <c r="E22" s="17" t="s">
        <v>3</v>
      </c>
      <c r="F22" s="17" t="s">
        <v>4</v>
      </c>
      <c r="G22" s="17" t="s">
        <v>5</v>
      </c>
      <c r="H22" s="17" t="s">
        <v>6</v>
      </c>
      <c r="I22" s="17" t="s">
        <v>7</v>
      </c>
      <c r="J22" s="17" t="s">
        <v>8</v>
      </c>
      <c r="K22" s="17" t="s">
        <v>9</v>
      </c>
    </row>
    <row r="23" spans="1:14" ht="17.25" thickBot="1" x14ac:dyDescent="0.3">
      <c r="A23" s="2" t="s">
        <v>10</v>
      </c>
      <c r="B23" s="3" t="s">
        <v>11</v>
      </c>
      <c r="C23" s="3" t="s">
        <v>48</v>
      </c>
      <c r="D23" s="3" t="s">
        <v>34</v>
      </c>
      <c r="E23" s="3">
        <v>7000</v>
      </c>
      <c r="F23" s="3">
        <v>740</v>
      </c>
      <c r="G23" s="4">
        <v>35</v>
      </c>
      <c r="H23" s="3">
        <v>3</v>
      </c>
      <c r="I23" s="3">
        <v>5</v>
      </c>
      <c r="J23" s="3">
        <v>24700</v>
      </c>
      <c r="K23" s="3">
        <v>14820</v>
      </c>
      <c r="M23" s="24" t="s">
        <v>53</v>
      </c>
    </row>
    <row r="24" spans="1:14" ht="17.25" thickBot="1" x14ac:dyDescent="0.3">
      <c r="A24" s="2" t="s">
        <v>14</v>
      </c>
      <c r="B24" s="3" t="s">
        <v>15</v>
      </c>
      <c r="C24" s="3" t="s">
        <v>49</v>
      </c>
      <c r="D24" s="3" t="s">
        <v>34</v>
      </c>
      <c r="E24" s="3">
        <v>7000</v>
      </c>
      <c r="F24" s="3">
        <v>740</v>
      </c>
      <c r="G24" s="4">
        <v>42</v>
      </c>
      <c r="H24" s="3">
        <v>4</v>
      </c>
      <c r="I24" s="3">
        <v>2</v>
      </c>
      <c r="J24" s="3">
        <v>28006</v>
      </c>
      <c r="K24" s="3">
        <v>14003</v>
      </c>
      <c r="M24" s="21" t="s">
        <v>51</v>
      </c>
      <c r="N24" s="21" t="s">
        <v>52</v>
      </c>
    </row>
    <row r="25" spans="1:14" ht="17.25" thickBot="1" x14ac:dyDescent="0.3">
      <c r="A25" s="2" t="s">
        <v>20</v>
      </c>
      <c r="B25" s="3" t="s">
        <v>21</v>
      </c>
      <c r="C25" s="3" t="s">
        <v>49</v>
      </c>
      <c r="D25" s="3" t="s">
        <v>38</v>
      </c>
      <c r="E25" s="3">
        <v>9000</v>
      </c>
      <c r="F25" s="3">
        <v>920</v>
      </c>
      <c r="G25" s="4">
        <v>42</v>
      </c>
      <c r="H25" s="3">
        <v>4</v>
      </c>
      <c r="I25" s="3">
        <v>2</v>
      </c>
      <c r="J25" s="3">
        <v>37840</v>
      </c>
      <c r="K25" s="3">
        <v>22704</v>
      </c>
      <c r="M25" s="20" t="b">
        <f>OR(D3=$D$10,D3=$D$5)</f>
        <v>0</v>
      </c>
      <c r="N25" s="20" t="b">
        <f>AND(G3&gt;=35,G3&lt;=45)</f>
        <v>0</v>
      </c>
    </row>
  </sheetData>
  <sortState ref="A3:K11">
    <sortCondition ref="A3:A11"/>
    <sortCondition descending="1" ref="G3:G11"/>
  </sortState>
  <mergeCells count="3">
    <mergeCell ref="A1:K1"/>
    <mergeCell ref="A13:D13"/>
    <mergeCell ref="F13:I1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Sheet1!Criteria</vt:lpstr>
    </vt:vector>
  </TitlesOfParts>
  <Company>LTT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Server</cp:lastModifiedBy>
  <dcterms:created xsi:type="dcterms:W3CDTF">2016-03-28T12:23:50Z</dcterms:created>
  <dcterms:modified xsi:type="dcterms:W3CDTF">2017-10-31T12:10:53Z</dcterms:modified>
</cp:coreProperties>
</file>